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19155" windowHeight="12330" tabRatio="404" activeTab="1"/>
  </bookViews>
  <sheets>
    <sheet name="Sheet2" sheetId="2" r:id="rId1"/>
    <sheet name="Sheet1" sheetId="1" r:id="rId2"/>
  </sheets>
  <calcPr calcId="145621"/>
  <pivotCaches>
    <pivotCache cacheId="66" r:id="rId3"/>
  </pivotCaches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<sst xmlns="http://schemas.openxmlformats.org/spreadsheetml/2006/main" count="41" uniqueCount="17">
  <si>
    <t>Region</t>
  </si>
  <si>
    <t xml:space="preserve">Month </t>
  </si>
  <si>
    <t>Sales</t>
  </si>
  <si>
    <t>South</t>
  </si>
  <si>
    <t>May</t>
  </si>
  <si>
    <t>Apr</t>
  </si>
  <si>
    <t>North</t>
  </si>
  <si>
    <t>East</t>
  </si>
  <si>
    <t>Mar</t>
  </si>
  <si>
    <t>West</t>
  </si>
  <si>
    <t>Total</t>
  </si>
  <si>
    <t>Row Labels</t>
  </si>
  <si>
    <t>Grand Total</t>
  </si>
  <si>
    <t>Column Labels</t>
  </si>
  <si>
    <t>Sum of Sales</t>
  </si>
  <si>
    <t>Quarterly Average</t>
  </si>
  <si>
    <t>Sum of Bonus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</si>
</sst>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59999389629810485"/>
        <bgColor theme="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77111117893"/>
      </left>
      <right style="thin">
        <color theme="3" tint="-0.24994659260841701"/>
      </right>
      <top style="thin">
        <color theme="3" tint="-0.249977111117893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77111117893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77111117893"/>
      </right>
      <top style="thin">
        <color theme="3" tint="-0.249977111117893"/>
      </top>
      <bottom style="thin">
        <color theme="3" tint="-0.24994659260841701"/>
      </bottom>
      <diagonal/>
    </border>
    <border>
      <left style="thin">
        <color theme="3" tint="-0.249977111117893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 style="thin">
        <color theme="3" tint="-0.249977111117893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-0.249977111117893"/>
      </left>
      <right/>
      <top/>
      <bottom style="thin">
        <color theme="3" tint="-0.249977111117893"/>
      </bottom>
      <diagonal/>
    </border>
    <border>
      <left/>
      <right/>
      <top/>
      <bottom style="thin">
        <color theme="3" tint="-0.249977111117893"/>
      </bottom>
      <diagonal/>
    </border>
    <border>
      <left/>
      <right style="thin">
        <color theme="3" tint="-0.249977111117893"/>
      </right>
      <top/>
      <bottom style="thin">
        <color theme="3" tint="-0.24997711111789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/>
    </xf>
    <xf numFmtId="44" fontId="0" fillId="0" borderId="0" xfId="0" applyNumberFormat="1"/>
    <xf numFmtId="0" fontId="0" fillId="2" borderId="1" xfId="0" applyFont="1" applyFill="1" applyBorder="1"/>
    <xf numFmtId="0" fontId="0" fillId="0" borderId="1" xfId="0" applyFont="1" applyBorder="1"/>
    <xf numFmtId="0" fontId="3" fillId="3" borderId="2" xfId="0" applyFont="1" applyFill="1" applyBorder="1"/>
    <xf numFmtId="0" fontId="0" fillId="2" borderId="5" xfId="0" applyFont="1" applyFill="1" applyBorder="1"/>
    <xf numFmtId="0" fontId="0" fillId="0" borderId="5" xfId="0" applyFont="1" applyBorder="1"/>
    <xf numFmtId="0" fontId="2" fillId="4" borderId="7" xfId="0" applyFont="1" applyFill="1" applyBorder="1"/>
    <xf numFmtId="0" fontId="2" fillId="4" borderId="8" xfId="0" applyFont="1" applyFill="1" applyBorder="1"/>
    <xf numFmtId="44" fontId="2" fillId="4" borderId="9" xfId="1" applyFont="1" applyFill="1" applyBorder="1"/>
    <xf numFmtId="44" fontId="0" fillId="2" borderId="6" xfId="1" applyFont="1" applyFill="1" applyBorder="1"/>
    <xf numFmtId="44" fontId="0" fillId="0" borderId="6" xfId="1" applyFont="1" applyBorder="1"/>
    <xf numFmtId="0" fontId="3" fillId="3" borderId="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0" fillId="0" borderId="0" xfId="0" pivotButton="1"/>
    <xf numFmtId="16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issa Kain" refreshedDate="42006.62958483796" createdVersion="4" refreshedVersion="4" minRefreshableVersion="3" recordCount="9">
  <cacheSource type="worksheet">
    <worksheetSource ref="A1:C10" sheet="Sheet1"/>
  </cacheSource>
  <cacheFields count="4">
    <cacheField name="Region" numFmtId="0">
      <sharedItems count="4">
        <s v="South"/>
        <s v="North"/>
        <s v="East"/>
        <s v="West"/>
      </sharedItems>
    </cacheField>
    <cacheField name="Month " numFmtId="0">
      <sharedItems count="4">
        <s v="May"/>
        <s v="Apr"/>
        <s v="Mar"/>
        <s v="Quarterly Average" f="1"/>
      </sharedItems>
    </cacheField>
    <cacheField name="Sales" numFmtId="44">
      <sharedItems containsSemiMixedTypes="0" containsString="0" containsNumber="1" containsInteger="1" minValue="450" maxValue="9291"/>
    </cacheField>
    <cacheField name="Bonus" numFmtId="0" formula=" IF(Sales &gt;5000,Sales *3%,0)" databaseField="0"/>
  </cacheFields>
  <calculatedItems count="1">
    <calculatedItem formula="AVERAGE('Month '[Mar],'Month '[Apr],'Month '[May] )">
      <pivotArea cacheIndex="1" outline="0" fieldPosition="0">
        <references count="1">
          <reference field="1" count="1">
            <x v="3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">
  <r>
    <x v="0"/>
    <x v="0"/>
    <n v="8677"/>
  </r>
  <r>
    <x v="0"/>
    <x v="1"/>
    <n v="450"/>
  </r>
  <r>
    <x v="1"/>
    <x v="1"/>
    <n v="1500"/>
  </r>
  <r>
    <x v="0"/>
    <x v="0"/>
    <n v="3802"/>
  </r>
  <r>
    <x v="2"/>
    <x v="2"/>
    <n v="2741"/>
  </r>
  <r>
    <x v="1"/>
    <x v="1"/>
    <n v="9291"/>
  </r>
  <r>
    <x v="3"/>
    <x v="0"/>
    <n v="5477"/>
  </r>
  <r>
    <x v="2"/>
    <x v="0"/>
    <n v="5416"/>
  </r>
  <r>
    <x v="2"/>
    <x v="1"/>
    <n v="91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5" cacheId="66" applyNumberFormats="0" applyBorderFormats="0" applyFontFormats="0" applyPatternFormats="0" applyAlignmentFormats="0" applyWidthHeightFormats="1" dataCaption="Values" updatedVersion="4" minRefreshableVersion="3" useAutoFormatting="1" colGrandTotals="0" itemPrintTitles="1" createdVersion="4" indent="0" outline="1" outlineData="1" multipleFieldFilters="0">
  <location ref="E3:M10" firstHeaderRow="1" firstDataRow="3" firstDataCol="1"/>
  <pivotFields count="4">
    <pivotField axis="axisRow" showAll="0">
      <items count="5">
        <item x="2"/>
        <item x="1"/>
        <item x="0"/>
        <item x="3"/>
        <item t="default"/>
      </items>
    </pivotField>
    <pivotField axis="axisCol" showAll="0">
      <items count="5">
        <item x="2"/>
        <item x="1"/>
        <item x="0"/>
        <item f="1" x="3"/>
        <item t="default"/>
      </items>
    </pivotField>
    <pivotField dataField="1" numFmtId="44" showAll="0"/>
    <pivotField dataField="1" dragToRow="0" dragToCol="0" dragToPage="0" showAll="0" defaultSubtota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Fields count="2">
    <field x="1"/>
    <field x="-2"/>
  </colFields>
  <colItems count="8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</colItems>
  <dataFields count="2">
    <dataField name="Sum of Sales" fld="2" baseField="0" baseItem="0" numFmtId="164"/>
    <dataField name="Sum of Bonus" fld="3" baseField="0" baseItem="0" numFmtId="44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6.28515625" bestFit="1" customWidth="1"/>
    <col min="3" max="4" width="6.140625" customWidth="1"/>
    <col min="5" max="5" width="6" customWidth="1"/>
    <col min="6" max="6" width="5.7109375" customWidth="1"/>
    <col min="7" max="7" width="11.28515625" bestFit="1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/>
  </sheetViews>
  <sheetFormatPr defaultRowHeight="15" x14ac:dyDescent="0.25"/>
  <cols>
    <col min="1" max="1" width="10.85546875" customWidth="1"/>
    <col min="2" max="2" width="10.140625" customWidth="1"/>
    <col min="3" max="3" width="12.28515625" customWidth="1"/>
    <col min="5" max="5" width="13.140625" customWidth="1"/>
    <col min="6" max="6" width="16.28515625" customWidth="1"/>
    <col min="7" max="7" width="13.140625" customWidth="1"/>
    <col min="8" max="8" width="12.140625" customWidth="1"/>
    <col min="9" max="9" width="13.140625" customWidth="1"/>
    <col min="10" max="10" width="12.140625" customWidth="1"/>
    <col min="11" max="11" width="13.140625" customWidth="1"/>
    <col min="12" max="12" width="17.42578125" customWidth="1"/>
    <col min="13" max="13" width="13.140625" customWidth="1"/>
    <col min="14" max="14" width="20.28515625" bestFit="1" customWidth="1"/>
    <col min="15" max="15" width="13.7109375" bestFit="1" customWidth="1"/>
    <col min="16" max="16" width="13.140625" bestFit="1" customWidth="1"/>
    <col min="17" max="17" width="20.28515625" bestFit="1" customWidth="1"/>
    <col min="18" max="18" width="11.5703125" bestFit="1" customWidth="1"/>
  </cols>
  <sheetData>
    <row r="1" spans="1:13" ht="17.25" customHeight="1" x14ac:dyDescent="0.25">
      <c r="A1" s="5" t="s">
        <v>0</v>
      </c>
      <c r="B1" s="14" t="s">
        <v>1</v>
      </c>
      <c r="C1" s="13" t="s">
        <v>2</v>
      </c>
    </row>
    <row r="2" spans="1:13" x14ac:dyDescent="0.25">
      <c r="A2" s="6" t="s">
        <v>3</v>
      </c>
      <c r="B2" s="3" t="s">
        <v>4</v>
      </c>
      <c r="C2" s="11">
        <v>8677</v>
      </c>
    </row>
    <row r="3" spans="1:13" x14ac:dyDescent="0.25">
      <c r="A3" s="7" t="s">
        <v>3</v>
      </c>
      <c r="B3" s="4" t="s">
        <v>5</v>
      </c>
      <c r="C3" s="12">
        <v>450</v>
      </c>
      <c r="F3" s="15" t="s">
        <v>13</v>
      </c>
    </row>
    <row r="4" spans="1:13" x14ac:dyDescent="0.25">
      <c r="A4" s="6" t="s">
        <v>6</v>
      </c>
      <c r="B4" s="3" t="s">
        <v>5</v>
      </c>
      <c r="C4" s="11">
        <v>1500</v>
      </c>
      <c r="F4" t="s">
        <v>8</v>
      </c>
      <c r="H4" t="s">
        <v>5</v>
      </c>
      <c r="J4" t="s">
        <v>4</v>
      </c>
      <c r="L4" t="s">
        <v>15</v>
      </c>
    </row>
    <row r="5" spans="1:13" x14ac:dyDescent="0.25">
      <c r="A5" s="7" t="s">
        <v>3</v>
      </c>
      <c r="B5" s="4" t="s">
        <v>4</v>
      </c>
      <c r="C5" s="12">
        <v>3802</v>
      </c>
      <c r="E5" s="15" t="s">
        <v>11</v>
      </c>
      <c r="F5" t="s">
        <v>14</v>
      </c>
      <c r="G5" t="s">
        <v>16</v>
      </c>
      <c r="H5" t="s">
        <v>14</v>
      </c>
      <c r="I5" t="s">
        <v>16</v>
      </c>
      <c r="J5" t="s">
        <v>14</v>
      </c>
      <c r="K5" t="s">
        <v>16</v>
      </c>
      <c r="L5" t="s">
        <v>14</v>
      </c>
      <c r="M5" t="s">
        <v>16</v>
      </c>
    </row>
    <row r="6" spans="1:13" x14ac:dyDescent="0.25">
      <c r="A6" s="6" t="s">
        <v>7</v>
      </c>
      <c r="B6" s="3" t="s">
        <v>8</v>
      </c>
      <c r="C6" s="11">
        <v>2741</v>
      </c>
      <c r="E6" s="1" t="s">
        <v>7</v>
      </c>
      <c r="F6" s="16">
        <v>2741</v>
      </c>
      <c r="G6" s="2">
        <v>0</v>
      </c>
      <c r="H6" s="16">
        <v>9136</v>
      </c>
      <c r="I6" s="2">
        <v>274.08</v>
      </c>
      <c r="J6" s="16">
        <v>5416</v>
      </c>
      <c r="K6" s="2">
        <v>162.47999999999999</v>
      </c>
      <c r="L6" s="16">
        <v>5764.333333333333</v>
      </c>
      <c r="M6" s="2">
        <v>172.92999999999998</v>
      </c>
    </row>
    <row r="7" spans="1:13" x14ac:dyDescent="0.25">
      <c r="A7" s="7" t="s">
        <v>6</v>
      </c>
      <c r="B7" s="4" t="s">
        <v>5</v>
      </c>
      <c r="C7" s="12">
        <v>9291</v>
      </c>
      <c r="E7" s="1" t="s">
        <v>6</v>
      </c>
      <c r="F7" s="16"/>
      <c r="G7" s="2">
        <v>0</v>
      </c>
      <c r="H7" s="16">
        <v>10791</v>
      </c>
      <c r="I7" s="2">
        <v>323.72999999999996</v>
      </c>
      <c r="J7" s="16"/>
      <c r="K7" s="2">
        <v>0</v>
      </c>
      <c r="L7" s="16">
        <v>3597</v>
      </c>
      <c r="M7" s="2">
        <v>0</v>
      </c>
    </row>
    <row r="8" spans="1:13" x14ac:dyDescent="0.25">
      <c r="A8" s="6" t="s">
        <v>9</v>
      </c>
      <c r="B8" s="3" t="s">
        <v>4</v>
      </c>
      <c r="C8" s="11">
        <v>5477</v>
      </c>
      <c r="E8" s="1" t="s">
        <v>3</v>
      </c>
      <c r="F8" s="16"/>
      <c r="G8" s="2">
        <v>0</v>
      </c>
      <c r="H8" s="16">
        <v>450</v>
      </c>
      <c r="I8" s="2">
        <v>0</v>
      </c>
      <c r="J8" s="16">
        <v>12479</v>
      </c>
      <c r="K8" s="2">
        <v>374.37</v>
      </c>
      <c r="L8" s="16">
        <v>4309.666666666667</v>
      </c>
      <c r="M8" s="2">
        <v>0</v>
      </c>
    </row>
    <row r="9" spans="1:13" x14ac:dyDescent="0.25">
      <c r="A9" s="7" t="s">
        <v>7</v>
      </c>
      <c r="B9" s="4" t="s">
        <v>4</v>
      </c>
      <c r="C9" s="12">
        <v>5416</v>
      </c>
      <c r="E9" s="1" t="s">
        <v>9</v>
      </c>
      <c r="F9" s="16"/>
      <c r="G9" s="2">
        <v>0</v>
      </c>
      <c r="H9" s="16"/>
      <c r="I9" s="2">
        <v>0</v>
      </c>
      <c r="J9" s="16">
        <v>5477</v>
      </c>
      <c r="K9" s="2">
        <v>164.31</v>
      </c>
      <c r="L9" s="16">
        <v>1825.6666666666667</v>
      </c>
      <c r="M9" s="2">
        <v>0</v>
      </c>
    </row>
    <row r="10" spans="1:13" x14ac:dyDescent="0.25">
      <c r="A10" s="6" t="s">
        <v>7</v>
      </c>
      <c r="B10" s="3" t="s">
        <v>5</v>
      </c>
      <c r="C10" s="11">
        <v>9136</v>
      </c>
      <c r="E10" s="1" t="s">
        <v>12</v>
      </c>
      <c r="F10" s="16">
        <v>2741</v>
      </c>
      <c r="G10" s="2">
        <v>0</v>
      </c>
      <c r="H10" s="16">
        <v>20377</v>
      </c>
      <c r="I10" s="2">
        <v>611.30999999999995</v>
      </c>
      <c r="J10" s="16">
        <v>23372</v>
      </c>
      <c r="K10" s="2">
        <v>701.16</v>
      </c>
      <c r="L10" s="16">
        <v>15496.666666666666</v>
      </c>
      <c r="M10" s="2">
        <v>464.9</v>
      </c>
    </row>
    <row r="11" spans="1:13" x14ac:dyDescent="0.25">
      <c r="A11" s="8" t="s">
        <v>10</v>
      </c>
      <c r="B11" s="9"/>
      <c r="C11" s="10">
        <f>SUBTOTAL(109,Sheet1!$C$2:$C$10)</f>
        <v>46490</v>
      </c>
    </row>
  </sheetData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Johnna Higgins</dc:creator>
  <cp:lastModifiedBy>Marissa Kain</cp:lastModifiedBy>
  <dcterms:created xsi:type="dcterms:W3CDTF">2013-04-03T19:12:17Z</dcterms:created>
  <dcterms:modified xsi:type="dcterms:W3CDTF">2015-01-02T21:16:31Z</dcterms:modified>
</cp:coreProperties>
</file>